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richData/richValueRel.xml" ContentType="application/vnd.ms-excel.richvaluerel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updateLinks="never" defaultThemeVersion="166925"/>
  <mc:AlternateContent xmlns:mc="http://schemas.openxmlformats.org/markup-compatibility/2006">
    <mc:Choice Requires="x15">
      <x15ac:absPath xmlns:x15ac="http://schemas.microsoft.com/office/spreadsheetml/2010/11/ac" url="D:\USERS\ksekyrov\Desktop\N II. 024-2025_OP JAK\"/>
    </mc:Choice>
  </mc:AlternateContent>
  <xr:revisionPtr revIDLastSave="0" documentId="13_ncr:1_{8A42689E-5029-4665-AB5E-90DB510D0043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Nábytek" sheetId="1" r:id="rId1"/>
  </sheets>
  <definedNames>
    <definedName name="_xlnm.Print_Titles" localSheetId="0">Nábytek!$6:$6</definedName>
    <definedName name="_xlnm.Print_Area" localSheetId="0">Nábytek!$B$1:$X$21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R8" i="1" l="1"/>
  <c r="R9" i="1"/>
  <c r="R10" i="1"/>
  <c r="R11" i="1"/>
  <c r="R12" i="1"/>
  <c r="R13" i="1"/>
  <c r="R14" i="1"/>
  <c r="U8" i="1"/>
  <c r="V8" i="1"/>
  <c r="U9" i="1"/>
  <c r="V9" i="1"/>
  <c r="U10" i="1"/>
  <c r="V10" i="1"/>
  <c r="U11" i="1"/>
  <c r="V11" i="1"/>
  <c r="U12" i="1"/>
  <c r="V12" i="1"/>
  <c r="U13" i="1"/>
  <c r="V13" i="1"/>
  <c r="U14" i="1"/>
  <c r="V14" i="1"/>
  <c r="R15" i="1"/>
  <c r="U15" i="1"/>
  <c r="V15" i="1"/>
  <c r="V7" i="1"/>
  <c r="R7" i="1"/>
  <c r="S18" i="1" l="1"/>
  <c r="U7" i="1"/>
  <c r="T18" i="1" s="1"/>
</calcChain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1">
    <bk>
      <extLst>
        <ext uri="{3e2802c4-a4d2-4d8b-9148-e3be6c30e623}">
          <xlrd:rvb i="0"/>
        </ext>
      </extLst>
    </bk>
  </futureMetadata>
  <valueMetadata count="1">
    <bk>
      <rc t="1" v="0"/>
    </bk>
  </valueMetadata>
</metadata>
</file>

<file path=xl/sharedStrings.xml><?xml version="1.0" encoding="utf-8"?>
<sst xmlns="http://schemas.openxmlformats.org/spreadsheetml/2006/main" count="100" uniqueCount="71">
  <si>
    <t>Vyplní se automaticky</t>
  </si>
  <si>
    <t>Vyplní dodavatel</t>
  </si>
  <si>
    <t>[DOPLNÍ DODAVATEL]</t>
  </si>
  <si>
    <t>Položka</t>
  </si>
  <si>
    <t>Název</t>
  </si>
  <si>
    <t>Množství</t>
  </si>
  <si>
    <t>Měrná jednotka [MJ]</t>
  </si>
  <si>
    <t>Popis</t>
  </si>
  <si>
    <t>Obchodní název + typ</t>
  </si>
  <si>
    <t>Požadavek na předložení certifikátu FSC / PEFC u dřevěného nábytku</t>
  </si>
  <si>
    <t>Požadavek na předložení certifikátu o udělené ekoznačce výrobku</t>
  </si>
  <si>
    <t>Fakturace</t>
  </si>
  <si>
    <t xml:space="preserve">Financováno
 z projektových finančních prostředků </t>
  </si>
  <si>
    <t>Obchodní podmínky NAD RÁMEC STANDARDNÍCH 
obchodních podmínek</t>
  </si>
  <si>
    <t>Kontaktní osoba 
k převzetí zboží</t>
  </si>
  <si>
    <t xml:space="preserve">Místo dodání </t>
  </si>
  <si>
    <t xml:space="preserve">Maximální cena za jednotlivé položky 
 v Kč BEZ DPH 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</si>
  <si>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</si>
  <si>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</si>
  <si>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</si>
  <si>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</si>
  <si>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t xml:space="preserve">POZNÁMKA </t>
  </si>
  <si>
    <t>CPV - výběr
NÁBYTEK</t>
  </si>
  <si>
    <t>ks</t>
  </si>
  <si>
    <t>39112000-0 - Židle</t>
  </si>
  <si>
    <t>Informace pro dodavatele: 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</si>
  <si>
    <t>CELKOVÁ MAXIMÁLNÍ CENA za celou VZ 
v Kč BEZ DPH</t>
  </si>
  <si>
    <t>CELKOVÁ NABÍDKOVÁ CENA v Kč bez DPH</t>
  </si>
  <si>
    <t>Poznámka:</t>
  </si>
  <si>
    <t>-</t>
  </si>
  <si>
    <t>certifikát FSC / PEFC =  osvědčuje, že dřevo nebo materiály na bázi dřeva, použité na výrobu Předmětu plnění, pochází z lesů spravovaných trvale udržitelným způsobem hospodaření</t>
  </si>
  <si>
    <t>certifikát kvality = certifikát nebo obdobný doklad o udělení Ekoznačky EU nebo jiné ekoznačky udělené v souladu s ISO 14024</t>
  </si>
  <si>
    <t>39121000-6 - Psací stoly a stoly</t>
  </si>
  <si>
    <t xml:space="preserve">39160000-1 - Školní nábytek </t>
  </si>
  <si>
    <t>NE</t>
  </si>
  <si>
    <t>V případě, že se dodavatel při předání zboží na některá uvedená tel. čísla nedovolá, bude v takovém případě volat tel. 377 631 320.</t>
  </si>
  <si>
    <t>Společná faktura</t>
  </si>
  <si>
    <t>Příloha č. 2 Kupní smlouvy - technická specifikace
Nábytek pro ZČU (II.) 024 - 2025</t>
  </si>
  <si>
    <r>
      <t xml:space="preserve">Pokud financováno z projektových prostředků, pak </t>
    </r>
    <r>
      <rPr>
        <b/>
        <sz val="11"/>
        <color rgb="FFFF0000"/>
        <rFont val="Calibri"/>
        <family val="2"/>
        <charset val="238"/>
      </rPr>
      <t>DODAVATEL</t>
    </r>
    <r>
      <rPr>
        <b/>
        <sz val="11"/>
        <rFont val="Calibri"/>
        <family val="2"/>
        <charset val="238"/>
      </rPr>
      <t xml:space="preserve"> uvede </t>
    </r>
    <r>
      <rPr>
        <b/>
        <sz val="11"/>
        <color rgb="FFFF0000"/>
        <rFont val="Calibri"/>
        <family val="2"/>
        <charset val="238"/>
      </rPr>
      <t>NA FKATURU</t>
    </r>
    <r>
      <rPr>
        <b/>
        <sz val="11"/>
        <rFont val="Calibri"/>
        <family val="2"/>
        <charset val="238"/>
      </rPr>
      <t xml:space="preserve">: NÁZEV A ČÍSLO DOTAČNÍHO PROJEKTU </t>
    </r>
  </si>
  <si>
    <t>Ilustrační obrázek</t>
  </si>
  <si>
    <t>Stoly s kovovým rámem (KAN)</t>
  </si>
  <si>
    <t>Židle lehké do učeben (KAN)</t>
  </si>
  <si>
    <t>Židle do posluchárny (VC112)</t>
  </si>
  <si>
    <t>Školní lavice - dvoumístná, stavitelná</t>
  </si>
  <si>
    <t>Školní stohovatelné židle</t>
  </si>
  <si>
    <t>ANO</t>
  </si>
  <si>
    <t>Název projektu: ERDF KVALITA ZČU 
Číslo projektu: CZ.02.02.01/00/23_023/0008982</t>
  </si>
  <si>
    <t>40 dní</t>
  </si>
  <si>
    <r>
      <t xml:space="preserve">Termín dodání 
</t>
    </r>
    <r>
      <rPr>
        <sz val="11"/>
        <rFont val="Calibri"/>
        <family val="2"/>
        <charset val="238"/>
      </rPr>
      <t>(uveden v kalend. dnech od dojití výzvy Objednatele k plnění Smlouvy)</t>
    </r>
  </si>
  <si>
    <t>Ing. Pavel Mičke,
Tel.: 725 925 252,
37763 6003</t>
  </si>
  <si>
    <t>Bc. Jana Saláková,
Tel.: 37763 6101</t>
  </si>
  <si>
    <t>Veleslavínova 42,
301 00 Plzeň,
Fakulta pedagogická - Katedra anglického jazyka,
místnost VC 331</t>
  </si>
  <si>
    <t>Věra Frausová,
Tel.: 37763 6142</t>
  </si>
  <si>
    <t>Veleslavínova 42,
301 00 Plzeň,
Fakulta pedagogická - Posluchárna,
místnost VC 112</t>
  </si>
  <si>
    <t>Včetně vynesení na místo určení, nábytek dodat ve smontovaném stavu.</t>
  </si>
  <si>
    <t>Stůl - rozměr 1400 x 700 x750 mm; 
dekor: dle vzorníku dodavatele (ideálně dekor merano, který je použit u nábytku i v dalších místnostech budovy); 
stolová deska: 25 mm; ABS hrana 2 mm; 
na kovové podnoži - rozměry viz obrázek - pod deskou stolu: 555 mm, výška 725 mm, noha u podlahy: 650 mm; barva světle šedá (RAL7035), nebo stříbrná (RAL9006); 
včetně kabelového vedení; 
včetně dopravy a vynesení na místo určení; nábytek dodat ve smontovaném stavu.</t>
  </si>
  <si>
    <t>Stůl - rozměr 1500 x 700 x750 mm; 
dekor: dle vzorníku dodavatele (ideálně dekor merano, který je použit u nábytku i v dalších místnostech budovy); 
stolová deska: 25 mm; ABS hrana 2 mm; 
na kovové podnoži - rozměry viz obrázek - pod deskou stolu: 555 mm, výška 725 mm, noha u podlahy: 650 mm, barva světle šedá (RAL7035), nebo stříbrná (RAL9006); 
včetně kabelového vedení;
včetně dopravy a vynesení na místo určení; nábytek dodat ve smontovaném stavu.</t>
  </si>
  <si>
    <t>Stůl 1500x700x50 mm</t>
  </si>
  <si>
    <t>Stůl 1400x700x750 mm</t>
  </si>
  <si>
    <t>Stůl -  rozměr 1800 x 500 x750 mm; 
dekor: dle vzorníku dodavatele javor, buk nebo bříza; 
ABS hrana 25 mm; 
rámová podnož 30 x 30 mm včetně rektifikace (barva stříbrná RAL 9006); 
stolová deska 25 mm; 
včetně dopravy a vynesení na místo určení; nábytek dodat ve smontovaném stavu.</t>
  </si>
  <si>
    <t>Stůl 1800x500x750 mm</t>
  </si>
  <si>
    <t>Zásuvkový panel otočný</t>
  </si>
  <si>
    <r>
      <t xml:space="preserve">Elektrický otočný modul, 
2x elektrická zásuvka 230V, 
1x LAN, 
1x HDMI, 
1x Qi modul pro bezdrátové nabíjení, 
1x USB-C, 
1x USB A 3.0, 
1x USB A 2.0, 
integrované tlačítko pro ovládání přepínacího systému (HDMI přepínač).
Určeno pro zabudování do stolu - </t>
    </r>
    <r>
      <rPr>
        <b/>
        <sz val="11"/>
        <color rgb="FF000000"/>
        <rFont val="Calibri"/>
        <family val="2"/>
        <charset val="238"/>
      </rPr>
      <t xml:space="preserve">určeno ke stolům v pol. č. 1 a 2. </t>
    </r>
    <r>
      <rPr>
        <sz val="11"/>
        <color rgb="FF000000"/>
        <rFont val="Calibri"/>
        <family val="2"/>
        <charset val="238"/>
      </rPr>
      <t xml:space="preserve">
Dodavatel po dohodě se zadavatelem zabuduje panel (modul) v místě montáže do určených stolů.</t>
    </r>
  </si>
  <si>
    <t>Rozměry: 160 x 80 cm. 
Deska má povrch z melaminu, který je odolný vůči vlhkosti a skvrnám, snadno se čistí. 
Stůl má kovový rám - hranatý profil podnože (30 x 30 mm), výška stolu 735 mm, barva bílá (deska i podnož); 
včetně dopravy a vynesení na místo určení; nábytek dodat ve smontovaném stavu.</t>
  </si>
  <si>
    <r>
      <t xml:space="preserve">Dvoumístná výškově stavitelná (pro žáky s výškou 133 -207 cm); 
mechanismus výškové stavitelnosti zabraňující svévolné manipulaci s výškou; 
deska 1300 x 500 mm; 
výška pracovní plochy je cca 76 cm; tl. desky 18 mm; 
pod deskou drátěný koš na pomůcky (učebnice, sešity); háček na zavěšení batohu; 
</t>
    </r>
    <r>
      <rPr>
        <b/>
        <sz val="11"/>
        <color rgb="FF000000"/>
        <rFont val="Calibri"/>
        <family val="2"/>
        <charset val="238"/>
      </rPr>
      <t xml:space="preserve">barva kovu červená; 
světlý dekor dřeva; </t>
    </r>
    <r>
      <rPr>
        <sz val="11"/>
        <color rgb="FF000000"/>
        <rFont val="Calibri"/>
        <family val="2"/>
        <charset val="238"/>
      </rPr>
      <t xml:space="preserve">
včetně dopravy a vynesení na místo určení; nábytek dodat ve smontovaném stavu.</t>
    </r>
  </si>
  <si>
    <t>Veleslavínova 42,
301 00 Plzeň,
Fakulta pedagogická
místnost VC 311</t>
  </si>
  <si>
    <t>Veleslavínova 42,
301 00 Plzeň,
Fakulta pedagogická
místnost VC 112</t>
  </si>
  <si>
    <r>
      <t xml:space="preserve">Veleslavínova 42,
</t>
    </r>
    <r>
      <rPr>
        <sz val="11"/>
        <rFont val="Calibri"/>
        <family val="2"/>
        <charset val="238"/>
      </rPr>
      <t>301 00 Plzeň,
Fakulta pedagogická,
místnost VC 124</t>
    </r>
  </si>
  <si>
    <r>
      <t xml:space="preserve">Lehké, bytelné, stohovatelné židle. 
Plastová opěrka a sedák. 
Kovové nohy. 
</t>
    </r>
    <r>
      <rPr>
        <b/>
        <sz val="11"/>
        <color rgb="FF000000"/>
        <rFont val="Calibri"/>
        <family val="2"/>
        <charset val="238"/>
      </rPr>
      <t xml:space="preserve">Barva zelená, event. modrá. </t>
    </r>
    <r>
      <rPr>
        <sz val="11"/>
        <color rgb="FF000000"/>
        <rFont val="Calibri"/>
        <family val="2"/>
        <charset val="238"/>
      </rPr>
      <t xml:space="preserve">
Nosnost min. 110 kg. 
</t>
    </r>
    <r>
      <rPr>
        <sz val="11"/>
        <rFont val="Calibri"/>
        <family val="2"/>
        <charset val="238"/>
      </rPr>
      <t xml:space="preserve">Rozměry: šířka min. 46 cm, hloubka min. 54 cm, výška min. 80 cm. Šířka sedáku min. 40 cm, hloubka sedáku min. 37 cm, výška sedáku min. 45 cm. </t>
    </r>
    <r>
      <rPr>
        <sz val="11"/>
        <color rgb="FF000000"/>
        <rFont val="Calibri"/>
        <family val="2"/>
        <charset val="238"/>
      </rPr>
      <t xml:space="preserve">
Včetně dopravy a vynesení na místo určení.</t>
    </r>
  </si>
  <si>
    <r>
      <t>Rozměry:
výška s</t>
    </r>
    <r>
      <rPr>
        <sz val="11"/>
        <rFont val="Calibri"/>
        <family val="2"/>
        <charset val="238"/>
      </rPr>
      <t>edáku min.</t>
    </r>
    <r>
      <rPr>
        <sz val="11"/>
        <color rgb="FF000000"/>
        <rFont val="Calibri"/>
        <family val="2"/>
        <charset val="238"/>
      </rPr>
      <t xml:space="preserve"> 450 mm,
hloubka sedáku 400 - 420 mm,
šířka sedáku 390 - 400 mm,
š</t>
    </r>
    <r>
      <rPr>
        <sz val="11"/>
        <rFont val="Calibri"/>
        <family val="2"/>
        <charset val="238"/>
      </rPr>
      <t xml:space="preserve">ířka 500 - </t>
    </r>
    <r>
      <rPr>
        <sz val="11"/>
        <color rgb="FF000000"/>
        <rFont val="Calibri"/>
        <family val="2"/>
        <charset val="238"/>
      </rPr>
      <t>580 mm,
celková výška 840 - 870 mm.
Stohovatelné.
Dřevěný opěrák s výřezem; moření dřeva:</t>
    </r>
    <r>
      <rPr>
        <b/>
        <sz val="11"/>
        <color rgb="FF000000"/>
        <rFont val="Calibri"/>
        <family val="2"/>
        <charset val="238"/>
      </rPr>
      <t xml:space="preserve"> javor / buk / bříza.</t>
    </r>
    <r>
      <rPr>
        <sz val="11"/>
        <color rgb="FF000000"/>
        <rFont val="Calibri"/>
        <family val="2"/>
        <charset val="238"/>
      </rPr>
      <t xml:space="preserve">
Materiál sedáku: Textilie. Složení: 100% Polyester.
Konstrukce: materiál kov / </t>
    </r>
    <r>
      <rPr>
        <b/>
        <sz val="11"/>
        <color rgb="FF000000"/>
        <rFont val="Calibri"/>
        <family val="2"/>
        <charset val="238"/>
      </rPr>
      <t>barva konstrukce: stříbrná RAL9006.</t>
    </r>
    <r>
      <rPr>
        <sz val="11"/>
        <color rgb="FF000000"/>
        <rFont val="Calibri"/>
        <family val="2"/>
        <charset val="238"/>
      </rPr>
      <t xml:space="preserve">
Nosnost min. 110 kg.
</t>
    </r>
    <r>
      <rPr>
        <sz val="11"/>
        <rFont val="Calibri"/>
        <family val="2"/>
        <charset val="238"/>
      </rPr>
      <t>Včetně dopravy a vynesení na místo určení; nábytek dodat ve smontovaném stavu.</t>
    </r>
  </si>
  <si>
    <r>
      <t xml:space="preserve">Pevná žákovská školní stohovatelná židle; 
anatomicky tvarovaný sedák i opěrák; 
</t>
    </r>
    <r>
      <rPr>
        <sz val="11"/>
        <rFont val="Calibri"/>
        <family val="2"/>
        <charset val="238"/>
      </rPr>
      <t>rozměry židle - sedák min. 38 x 41 cm, výška sedu min. 46 cm, výška opěrky min. 82 cm;</t>
    </r>
    <r>
      <rPr>
        <sz val="11"/>
        <color rgb="FF000000"/>
        <rFont val="Calibri"/>
        <family val="2"/>
        <charset val="238"/>
      </rPr>
      <t xml:space="preserve"> 
zdravotně nezávadný lak; 
vystužení židle po celém obvodu sedáku; 
</t>
    </r>
    <r>
      <rPr>
        <b/>
        <sz val="11"/>
        <color rgb="FF000000"/>
        <rFont val="Calibri"/>
        <family val="2"/>
        <charset val="238"/>
      </rPr>
      <t xml:space="preserve">barva kovu červená; 
světlý dekor dřeva; </t>
    </r>
    <r>
      <rPr>
        <sz val="11"/>
        <color rgb="FF000000"/>
        <rFont val="Calibri"/>
        <family val="2"/>
        <charset val="238"/>
      </rPr>
      <t xml:space="preserve">
včetně dopravy a vynesení na místo určení; nábytek dodat ve smontovaném stavu.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</si>
</sst>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&quot; Kč&quot;"/>
    <numFmt numFmtId="165" formatCode="_-* #,##0.00&quot; Kč&quot;_-;\-* #,##0.00&quot; Kč&quot;_-;_-* \ ??,_-;_-@_-"/>
  </numFmts>
  <fonts count="12" x14ac:knownFonts="1">
    <font>
      <sz val="11"/>
      <color rgb="FF000000"/>
      <name val="Calibri"/>
      <charset val="1"/>
    </font>
    <font>
      <sz val="11"/>
      <color rgb="FF000000"/>
      <name val="Calibri"/>
      <family val="2"/>
      <charset val="238"/>
    </font>
    <font>
      <b/>
      <sz val="12"/>
      <color rgb="FF000000"/>
      <name val="Calibri"/>
      <family val="2"/>
      <charset val="238"/>
    </font>
    <font>
      <sz val="12"/>
      <color rgb="FF000000"/>
      <name val="Calibri"/>
      <family val="2"/>
      <charset val="238"/>
    </font>
    <font>
      <b/>
      <sz val="14"/>
      <color rgb="FF000000"/>
      <name val="Calibri"/>
      <family val="2"/>
      <charset val="238"/>
    </font>
    <font>
      <b/>
      <sz val="11"/>
      <color rgb="FF000000"/>
      <name val="Calibri"/>
      <family val="2"/>
      <charset val="238"/>
    </font>
    <font>
      <sz val="11"/>
      <color rgb="FFFF0000"/>
      <name val="Calibri"/>
      <family val="2"/>
      <charset val="238"/>
    </font>
    <font>
      <b/>
      <sz val="11"/>
      <name val="Calibri"/>
      <family val="2"/>
      <charset val="238"/>
    </font>
    <font>
      <sz val="11"/>
      <name val="Calibri"/>
      <family val="2"/>
      <charset val="238"/>
    </font>
    <font>
      <b/>
      <sz val="11"/>
      <color rgb="FFFF0000"/>
      <name val="Calibri"/>
      <family val="2"/>
      <charset val="238"/>
    </font>
    <font>
      <b/>
      <u/>
      <sz val="11"/>
      <color rgb="FFFF0000"/>
      <name val="Calibri"/>
      <family val="2"/>
      <charset val="238"/>
    </font>
    <font>
      <sz val="8"/>
      <name val="Calibri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rgb="FF85FFBC"/>
        <bgColor rgb="FF80F29B"/>
      </patternFill>
    </fill>
    <fill>
      <patternFill patternType="solid">
        <fgColor rgb="FFFFFFB7"/>
        <bgColor rgb="FFFFFFFF"/>
      </patternFill>
    </fill>
    <fill>
      <patternFill patternType="solid">
        <fgColor rgb="FFDDE9F7"/>
        <bgColor rgb="FFC9F1FF"/>
      </patternFill>
    </fill>
    <fill>
      <patternFill patternType="solid">
        <fgColor rgb="FFC9F1FF"/>
        <bgColor rgb="FFDDE9F7"/>
      </patternFill>
    </fill>
    <fill>
      <patternFill patternType="solid">
        <fgColor rgb="FFC9F1FF"/>
        <bgColor rgb="FFC9F1FF"/>
      </patternFill>
    </fill>
  </fills>
  <borders count="1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thick">
        <color auto="1"/>
      </left>
      <right style="medium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 style="medium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/>
      <right/>
      <top/>
      <bottom style="thick">
        <color auto="1"/>
      </bottom>
      <diagonal/>
    </border>
    <border>
      <left style="medium">
        <color auto="1"/>
      </left>
      <right style="medium">
        <color auto="1"/>
      </right>
      <top style="thick">
        <color auto="1"/>
      </top>
      <bottom/>
      <diagonal/>
    </border>
    <border>
      <left style="thick">
        <color auto="1"/>
      </left>
      <right style="medium">
        <color auto="1"/>
      </right>
      <top style="thick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ck">
        <color auto="1"/>
      </top>
      <bottom style="thin">
        <color auto="1"/>
      </bottom>
      <diagonal/>
    </border>
    <border>
      <left style="thick">
        <color auto="1"/>
      </left>
      <right style="medium">
        <color auto="1"/>
      </right>
      <top style="thin">
        <color auto="1"/>
      </top>
      <bottom style="thick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ck">
        <color auto="1"/>
      </bottom>
      <diagonal/>
    </border>
    <border>
      <left style="medium">
        <color auto="1"/>
      </left>
      <right style="medium">
        <color auto="1"/>
      </right>
      <top/>
      <bottom style="thick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 style="thick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/>
      <diagonal/>
    </border>
  </borders>
  <cellStyleXfs count="2">
    <xf numFmtId="0" fontId="0" fillId="0" borderId="0"/>
    <xf numFmtId="0" fontId="1" fillId="0" borderId="0"/>
  </cellStyleXfs>
  <cellXfs count="96">
    <xf numFmtId="0" fontId="0" fillId="0" borderId="0" xfId="0"/>
    <xf numFmtId="0" fontId="0" fillId="0" borderId="0" xfId="0" applyAlignment="1">
      <alignment vertical="top" wrapText="1"/>
    </xf>
    <xf numFmtId="4" fontId="0" fillId="0" borderId="0" xfId="0" applyNumberFormat="1" applyAlignment="1">
      <alignment horizontal="center" vertical="top" wrapText="1"/>
    </xf>
    <xf numFmtId="0" fontId="0" fillId="0" borderId="0" xfId="0" applyAlignment="1">
      <alignment horizontal="center" vertical="top" wrapText="1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wrapText="1"/>
    </xf>
    <xf numFmtId="0" fontId="3" fillId="0" borderId="0" xfId="0" applyFont="1" applyAlignment="1">
      <alignment horizontal="center" vertical="top" wrapText="1"/>
    </xf>
    <xf numFmtId="0" fontId="4" fillId="0" borderId="0" xfId="0" applyFont="1" applyAlignment="1">
      <alignment horizontal="center" vertical="center"/>
    </xf>
    <xf numFmtId="0" fontId="0" fillId="0" borderId="1" xfId="0" applyBorder="1"/>
    <xf numFmtId="0" fontId="0" fillId="0" borderId="0" xfId="0" applyAlignment="1">
      <alignment horizontal="left" vertical="center" wrapText="1" indent="2"/>
    </xf>
    <xf numFmtId="0" fontId="5" fillId="0" borderId="0" xfId="0" applyFont="1" applyAlignment="1">
      <alignment vertical="center"/>
    </xf>
    <xf numFmtId="0" fontId="0" fillId="3" borderId="1" xfId="0" applyFill="1" applyBorder="1"/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6" fillId="0" borderId="0" xfId="0" applyFont="1" applyAlignment="1">
      <alignment vertical="center" wrapText="1"/>
    </xf>
    <xf numFmtId="0" fontId="5" fillId="3" borderId="2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0" fillId="0" borderId="0" xfId="0" applyAlignment="1">
      <alignment horizontal="right" vertical="center" indent="2"/>
    </xf>
    <xf numFmtId="0" fontId="7" fillId="2" borderId="3" xfId="0" applyFont="1" applyFill="1" applyBorder="1" applyAlignment="1">
      <alignment horizontal="center" vertical="center" textRotation="90" wrapText="1"/>
    </xf>
    <xf numFmtId="0" fontId="7" fillId="4" borderId="4" xfId="0" applyFont="1" applyFill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 wrapText="1"/>
    </xf>
    <xf numFmtId="0" fontId="5" fillId="4" borderId="4" xfId="0" applyFont="1" applyFill="1" applyBorder="1" applyAlignment="1">
      <alignment horizontal="center" vertical="center" wrapText="1"/>
    </xf>
    <xf numFmtId="0" fontId="5" fillId="3" borderId="4" xfId="0" applyFont="1" applyFill="1" applyBorder="1" applyAlignment="1">
      <alignment horizontal="center" vertical="center" wrapText="1"/>
    </xf>
    <xf numFmtId="164" fontId="0" fillId="0" borderId="0" xfId="0" applyNumberFormat="1"/>
    <xf numFmtId="0" fontId="0" fillId="0" borderId="6" xfId="0" applyBorder="1"/>
    <xf numFmtId="0" fontId="0" fillId="0" borderId="0" xfId="0" applyAlignment="1">
      <alignment horizontal="center" vertical="center" wrapText="1"/>
    </xf>
    <xf numFmtId="164" fontId="0" fillId="0" borderId="0" xfId="0" applyNumberFormat="1" applyAlignment="1">
      <alignment horizontal="right" vertical="center" indent="2"/>
    </xf>
    <xf numFmtId="0" fontId="7" fillId="4" borderId="3" xfId="0" applyFont="1" applyFill="1" applyBorder="1" applyAlignment="1">
      <alignment horizontal="center" vertical="center" wrapText="1"/>
    </xf>
    <xf numFmtId="0" fontId="7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164" fontId="3" fillId="0" borderId="0" xfId="0" applyNumberFormat="1" applyFont="1" applyAlignment="1">
      <alignment horizontal="right" vertical="center" indent="2"/>
    </xf>
    <xf numFmtId="164" fontId="4" fillId="0" borderId="3" xfId="0" applyNumberFormat="1" applyFont="1" applyBorder="1" applyAlignment="1">
      <alignment horizontal="center" vertical="center"/>
    </xf>
    <xf numFmtId="0" fontId="6" fillId="0" borderId="0" xfId="0" applyFont="1"/>
    <xf numFmtId="0" fontId="6" fillId="0" borderId="0" xfId="0" applyFont="1" applyAlignment="1">
      <alignment wrapText="1"/>
    </xf>
    <xf numFmtId="0" fontId="6" fillId="0" borderId="0" xfId="0" applyFont="1" applyAlignment="1">
      <alignment horizontal="center"/>
    </xf>
    <xf numFmtId="0" fontId="10" fillId="0" borderId="0" xfId="0" applyFont="1" applyAlignment="1">
      <alignment vertical="center" wrapText="1"/>
    </xf>
    <xf numFmtId="3" fontId="0" fillId="2" borderId="8" xfId="0" applyNumberFormat="1" applyFill="1" applyBorder="1" applyAlignment="1">
      <alignment horizontal="center" vertical="center" wrapText="1"/>
    </xf>
    <xf numFmtId="0" fontId="1" fillId="5" borderId="9" xfId="0" applyFont="1" applyFill="1" applyBorder="1" applyAlignment="1">
      <alignment horizontal="center" vertical="center" wrapText="1"/>
    </xf>
    <xf numFmtId="3" fontId="8" fillId="5" borderId="9" xfId="0" applyNumberFormat="1" applyFont="1" applyFill="1" applyBorder="1" applyAlignment="1">
      <alignment horizontal="center" vertical="center" wrapText="1"/>
    </xf>
    <xf numFmtId="0" fontId="0" fillId="5" borderId="9" xfId="0" applyFill="1" applyBorder="1" applyAlignment="1">
      <alignment horizontal="center" vertical="center" wrapText="1"/>
    </xf>
    <xf numFmtId="0" fontId="1" fillId="5" borderId="9" xfId="0" applyFont="1" applyFill="1" applyBorder="1" applyAlignment="1">
      <alignment horizontal="left" vertical="center" wrapText="1" indent="2"/>
    </xf>
    <xf numFmtId="164" fontId="0" fillId="0" borderId="9" xfId="0" applyNumberFormat="1" applyBorder="1" applyAlignment="1">
      <alignment horizontal="right" vertical="center" indent="2"/>
    </xf>
    <xf numFmtId="164" fontId="8" fillId="5" borderId="9" xfId="0" applyNumberFormat="1" applyFont="1" applyFill="1" applyBorder="1" applyAlignment="1">
      <alignment horizontal="right" vertical="center" indent="2"/>
    </xf>
    <xf numFmtId="165" fontId="0" fillId="0" borderId="9" xfId="0" applyNumberFormat="1" applyBorder="1" applyAlignment="1">
      <alignment horizontal="right" vertical="center" indent="2"/>
    </xf>
    <xf numFmtId="0" fontId="0" fillId="0" borderId="9" xfId="0" applyBorder="1" applyAlignment="1">
      <alignment horizontal="center" vertical="center"/>
    </xf>
    <xf numFmtId="3" fontId="0" fillId="2" borderId="10" xfId="0" applyNumberFormat="1" applyFill="1" applyBorder="1" applyAlignment="1">
      <alignment horizontal="center" vertical="center" wrapText="1"/>
    </xf>
    <xf numFmtId="0" fontId="1" fillId="5" borderId="11" xfId="0" applyFont="1" applyFill="1" applyBorder="1" applyAlignment="1">
      <alignment horizontal="center" vertical="center" wrapText="1"/>
    </xf>
    <xf numFmtId="3" fontId="8" fillId="5" borderId="11" xfId="0" applyNumberFormat="1" applyFont="1" applyFill="1" applyBorder="1" applyAlignment="1">
      <alignment horizontal="center" vertical="center" wrapText="1"/>
    </xf>
    <xf numFmtId="0" fontId="0" fillId="5" borderId="11" xfId="0" applyFill="1" applyBorder="1" applyAlignment="1">
      <alignment horizontal="center" vertical="center" wrapText="1"/>
    </xf>
    <xf numFmtId="0" fontId="1" fillId="5" borderId="11" xfId="0" applyFont="1" applyFill="1" applyBorder="1" applyAlignment="1">
      <alignment horizontal="left" vertical="center" wrapText="1" indent="2"/>
    </xf>
    <xf numFmtId="164" fontId="0" fillId="0" borderId="11" xfId="0" applyNumberFormat="1" applyBorder="1" applyAlignment="1">
      <alignment horizontal="right" vertical="center" indent="2"/>
    </xf>
    <xf numFmtId="164" fontId="8" fillId="5" borderId="11" xfId="0" applyNumberFormat="1" applyFont="1" applyFill="1" applyBorder="1" applyAlignment="1">
      <alignment horizontal="right" vertical="center" indent="2"/>
    </xf>
    <xf numFmtId="165" fontId="0" fillId="0" borderId="11" xfId="0" applyNumberFormat="1" applyBorder="1" applyAlignment="1">
      <alignment horizontal="right" vertical="center" indent="2"/>
    </xf>
    <xf numFmtId="0" fontId="0" fillId="0" borderId="11" xfId="0" applyBorder="1" applyAlignment="1">
      <alignment horizontal="center" vertical="center"/>
    </xf>
    <xf numFmtId="0" fontId="6" fillId="0" borderId="0" xfId="0" applyFont="1" applyAlignment="1">
      <alignment horizontal="center" vertical="top" wrapText="1"/>
    </xf>
    <xf numFmtId="0" fontId="9" fillId="0" borderId="0" xfId="0" applyFont="1" applyAlignment="1">
      <alignment horizontal="center" vertical="top" wrapText="1"/>
    </xf>
    <xf numFmtId="3" fontId="0" fillId="2" borderId="14" xfId="0" applyNumberFormat="1" applyFill="1" applyBorder="1" applyAlignment="1">
      <alignment horizontal="center" vertical="center" wrapText="1"/>
    </xf>
    <xf numFmtId="0" fontId="1" fillId="5" borderId="15" xfId="0" applyFont="1" applyFill="1" applyBorder="1" applyAlignment="1">
      <alignment horizontal="center" vertical="center" wrapText="1"/>
    </xf>
    <xf numFmtId="3" fontId="8" fillId="5" borderId="15" xfId="0" applyNumberFormat="1" applyFont="1" applyFill="1" applyBorder="1" applyAlignment="1">
      <alignment horizontal="center" vertical="center" wrapText="1"/>
    </xf>
    <xf numFmtId="0" fontId="0" fillId="5" borderId="15" xfId="0" applyFill="1" applyBorder="1" applyAlignment="1">
      <alignment horizontal="center" vertical="center" wrapText="1"/>
    </xf>
    <xf numFmtId="0" fontId="1" fillId="5" borderId="15" xfId="0" applyFont="1" applyFill="1" applyBorder="1" applyAlignment="1">
      <alignment horizontal="left" vertical="center" wrapText="1" indent="2"/>
    </xf>
    <xf numFmtId="164" fontId="0" fillId="0" borderId="15" xfId="0" applyNumberFormat="1" applyBorder="1" applyAlignment="1">
      <alignment horizontal="right" vertical="center" indent="2"/>
    </xf>
    <xf numFmtId="164" fontId="8" fillId="5" borderId="15" xfId="0" applyNumberFormat="1" applyFont="1" applyFill="1" applyBorder="1" applyAlignment="1">
      <alignment horizontal="right" vertical="center" indent="2"/>
    </xf>
    <xf numFmtId="165" fontId="0" fillId="0" borderId="15" xfId="0" applyNumberFormat="1" applyBorder="1" applyAlignment="1">
      <alignment horizontal="right" vertical="center" indent="2"/>
    </xf>
    <xf numFmtId="0" fontId="0" fillId="0" borderId="15" xfId="0" applyBorder="1" applyAlignment="1">
      <alignment horizontal="center" vertical="center"/>
    </xf>
    <xf numFmtId="0" fontId="0" fillId="6" borderId="11" xfId="0" applyFill="1" applyBorder="1" applyAlignment="1">
      <alignment horizontal="center" vertical="center" wrapText="1"/>
    </xf>
    <xf numFmtId="0" fontId="5" fillId="0" borderId="0" xfId="0" applyFont="1" applyAlignment="1">
      <alignment horizontal="left" vertical="center" wrapText="1"/>
    </xf>
    <xf numFmtId="0" fontId="7" fillId="0" borderId="0" xfId="0" applyFont="1" applyAlignment="1">
      <alignment horizontal="left" vertical="center" wrapText="1"/>
    </xf>
    <xf numFmtId="0" fontId="1" fillId="5" borderId="16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left" vertical="center" wrapText="1"/>
    </xf>
    <xf numFmtId="0" fontId="5" fillId="4" borderId="5" xfId="0" applyFont="1" applyFill="1" applyBorder="1" applyAlignment="1">
      <alignment horizontal="center" vertical="center" wrapText="1"/>
    </xf>
    <xf numFmtId="0" fontId="7" fillId="0" borderId="0" xfId="0" applyFont="1" applyAlignment="1">
      <alignment horizontal="left" vertical="center" wrapText="1"/>
    </xf>
    <xf numFmtId="164" fontId="4" fillId="0" borderId="5" xfId="0" applyNumberFormat="1" applyFont="1" applyBorder="1" applyAlignment="1">
      <alignment horizontal="center" vertical="center"/>
    </xf>
    <xf numFmtId="0" fontId="2" fillId="2" borderId="0" xfId="0" applyFont="1" applyFill="1" applyAlignment="1">
      <alignment horizontal="left" vertical="center" wrapText="1"/>
    </xf>
    <xf numFmtId="0" fontId="1" fillId="5" borderId="7" xfId="0" applyFont="1" applyFill="1" applyBorder="1" applyAlignment="1">
      <alignment horizontal="center" vertical="center" wrapText="1"/>
    </xf>
    <xf numFmtId="0" fontId="1" fillId="5" borderId="13" xfId="0" applyFont="1" applyFill="1" applyBorder="1" applyAlignment="1">
      <alignment horizontal="center" vertical="center" wrapText="1"/>
    </xf>
    <xf numFmtId="0" fontId="1" fillId="5" borderId="12" xfId="0" applyFont="1" applyFill="1" applyBorder="1" applyAlignment="1">
      <alignment horizontal="center" vertical="center" wrapText="1"/>
    </xf>
    <xf numFmtId="0" fontId="1" fillId="5" borderId="17" xfId="0" applyFont="1" applyFill="1" applyBorder="1" applyAlignment="1">
      <alignment horizontal="center" vertical="center" wrapText="1"/>
    </xf>
    <xf numFmtId="0" fontId="1" fillId="5" borderId="16" xfId="0" applyFont="1" applyFill="1" applyBorder="1" applyAlignment="1">
      <alignment horizontal="center" vertical="center" wrapText="1"/>
    </xf>
    <xf numFmtId="0" fontId="8" fillId="5" borderId="7" xfId="0" applyFont="1" applyFill="1" applyBorder="1" applyAlignment="1">
      <alignment horizontal="center" vertical="center" wrapText="1"/>
    </xf>
    <xf numFmtId="0" fontId="5" fillId="5" borderId="7" xfId="0" applyFont="1" applyFill="1" applyBorder="1" applyAlignment="1">
      <alignment horizontal="center" vertical="center" wrapText="1"/>
    </xf>
    <xf numFmtId="0" fontId="5" fillId="5" borderId="13" xfId="0" applyFont="1" applyFill="1" applyBorder="1" applyAlignment="1">
      <alignment horizontal="center" vertical="center" wrapText="1"/>
    </xf>
    <xf numFmtId="0" fontId="5" fillId="5" borderId="12" xfId="0" applyFont="1" applyFill="1" applyBorder="1" applyAlignment="1">
      <alignment horizontal="center" vertical="center" wrapText="1"/>
    </xf>
    <xf numFmtId="0" fontId="8" fillId="5" borderId="13" xfId="0" applyFont="1" applyFill="1" applyBorder="1" applyAlignment="1">
      <alignment horizontal="center" vertical="center" wrapText="1"/>
    </xf>
    <xf numFmtId="0" fontId="8" fillId="5" borderId="12" xfId="0" applyFont="1" applyFill="1" applyBorder="1" applyAlignment="1">
      <alignment horizontal="center" vertical="center" wrapText="1"/>
    </xf>
    <xf numFmtId="0" fontId="0" fillId="5" borderId="7" xfId="0" applyFill="1" applyBorder="1" applyAlignment="1">
      <alignment horizontal="center" vertical="center" wrapText="1"/>
    </xf>
    <xf numFmtId="0" fontId="0" fillId="5" borderId="13" xfId="0" applyFill="1" applyBorder="1" applyAlignment="1">
      <alignment horizontal="center" vertical="center" wrapText="1"/>
    </xf>
    <xf numFmtId="0" fontId="0" fillId="5" borderId="16" xfId="0" applyFill="1" applyBorder="1" applyAlignment="1">
      <alignment horizontal="center" vertical="center" wrapText="1"/>
    </xf>
    <xf numFmtId="0" fontId="0" fillId="5" borderId="17" xfId="0" applyFill="1" applyBorder="1" applyAlignment="1">
      <alignment horizontal="center" vertical="center" wrapText="1"/>
    </xf>
    <xf numFmtId="0" fontId="0" fillId="5" borderId="12" xfId="0" applyFill="1" applyBorder="1" applyAlignment="1">
      <alignment horizontal="center" vertical="center" wrapText="1"/>
    </xf>
    <xf numFmtId="0" fontId="1" fillId="3" borderId="9" xfId="0" applyFont="1" applyFill="1" applyBorder="1" applyAlignment="1" applyProtection="1">
      <alignment horizontal="left" vertical="center" wrapText="1" indent="2"/>
      <protection locked="0"/>
    </xf>
    <xf numFmtId="0" fontId="1" fillId="3" borderId="15" xfId="0" applyFont="1" applyFill="1" applyBorder="1" applyAlignment="1" applyProtection="1">
      <alignment horizontal="left" vertical="center" wrapText="1" indent="2"/>
      <protection locked="0"/>
    </xf>
    <xf numFmtId="0" fontId="1" fillId="3" borderId="11" xfId="0" applyFont="1" applyFill="1" applyBorder="1" applyAlignment="1" applyProtection="1">
      <alignment horizontal="left" vertical="center" wrapText="1" indent="2"/>
      <protection locked="0"/>
    </xf>
    <xf numFmtId="164" fontId="1" fillId="3" borderId="9" xfId="0" applyNumberFormat="1" applyFont="1" applyFill="1" applyBorder="1" applyAlignment="1" applyProtection="1">
      <alignment horizontal="right" vertical="center" wrapText="1" indent="2"/>
      <protection locked="0"/>
    </xf>
    <xf numFmtId="164" fontId="1" fillId="3" borderId="15" xfId="0" applyNumberFormat="1" applyFont="1" applyFill="1" applyBorder="1" applyAlignment="1" applyProtection="1">
      <alignment horizontal="right" vertical="center" wrapText="1" indent="2"/>
      <protection locked="0"/>
    </xf>
    <xf numFmtId="164" fontId="1" fillId="3" borderId="11" xfId="0" applyNumberFormat="1" applyFont="1" applyFill="1" applyBorder="1" applyAlignment="1" applyProtection="1">
      <alignment horizontal="right" vertical="center" wrapText="1" indent="2"/>
      <protection locked="0"/>
    </xf>
  </cellXfs>
  <cellStyles count="2">
    <cellStyle name="Normální" xfId="0" builtinId="0"/>
    <cellStyle name="normální 3" xfId="1" xr:uid="{00000000-0005-0000-0000-000001000000}"/>
  </cellStyles>
  <dxfs count="12">
    <dxf>
      <fill>
        <patternFill>
          <bgColor rgb="FFFF9999"/>
        </patternFill>
      </fill>
    </dxf>
    <dxf>
      <fill>
        <patternFill>
          <bgColor rgb="FF80F29B"/>
        </patternFill>
      </fill>
    </dxf>
    <dxf>
      <fill>
        <patternFill>
          <bgColor rgb="FFD2FABE"/>
        </patternFill>
      </fill>
    </dxf>
    <dxf>
      <font>
        <b val="0"/>
        <i val="0"/>
      </font>
    </dxf>
    <dxf>
      <fill>
        <patternFill>
          <bgColor rgb="FFFFFFB7"/>
        </patternFill>
      </fill>
    </dxf>
    <dxf>
      <font>
        <b/>
        <i val="0"/>
        <color rgb="FFFF0000"/>
      </font>
    </dxf>
    <dxf>
      <font>
        <b val="0"/>
        <i val="0"/>
      </font>
      <fill>
        <patternFill>
          <bgColor rgb="FFCCFCC8"/>
        </patternFill>
      </fill>
    </dxf>
    <dxf>
      <fill>
        <patternFill>
          <bgColor rgb="FFD2FABE"/>
        </patternFill>
      </fill>
    </dxf>
    <dxf>
      <font>
        <b val="0"/>
        <i val="0"/>
      </font>
    </dxf>
    <dxf>
      <fill>
        <patternFill>
          <bgColor rgb="FFFFFFB7"/>
        </patternFill>
      </fill>
    </dxf>
    <dxf>
      <numFmt numFmtId="3" formatCode="#,##0"/>
    </dxf>
    <dxf>
      <numFmt numFmtId="30" formatCode="@"/>
      <fill>
        <patternFill>
          <bgColor rgb="FFFF9F9F"/>
        </patternFill>
      </fill>
    </dxf>
  </dxfs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85FFBC"/>
      <rgbColor rgb="FF808080"/>
      <rgbColor rgb="FF9999FF"/>
      <rgbColor rgb="FF993366"/>
      <rgbColor rgb="FFFFFFB7"/>
      <rgbColor rgb="FFC9F1FF"/>
      <rgbColor rgb="FF660066"/>
      <rgbColor rgb="FFFF9999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DDE9F7"/>
      <rgbColor rgb="FFCCFCC8"/>
      <rgbColor rgb="FFD2FABE"/>
      <rgbColor rgb="FF80F29B"/>
      <rgbColor rgb="FFFF9F9F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06/relationships/rdRichValueTypes" Target="richData/rdRichValueTypes.xml"/><Relationship Id="rId3" Type="http://schemas.openxmlformats.org/officeDocument/2006/relationships/styles" Target="styles.xml"/><Relationship Id="rId7" Type="http://schemas.microsoft.com/office/2017/06/relationships/rdRichValueStructure" Target="richData/rdrichvaluestructure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microsoft.com/office/2017/06/relationships/rdRichValue" Target="richData/rdrichvalue.xml"/><Relationship Id="rId11" Type="http://schemas.microsoft.com/office/2022/10/relationships/richValueRel" Target="richData/richValueRel.xml"/><Relationship Id="rId5" Type="http://schemas.openxmlformats.org/officeDocument/2006/relationships/sheetMetadata" Target="metadata.xml"/><Relationship Id="rId4" Type="http://schemas.openxmlformats.org/officeDocument/2006/relationships/sharedStrings" Target="sharedStrings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emf"/><Relationship Id="rId7" Type="http://schemas.openxmlformats.org/officeDocument/2006/relationships/image" Target="../media/image7.pn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6.emf"/><Relationship Id="rId5" Type="http://schemas.openxmlformats.org/officeDocument/2006/relationships/image" Target="../media/image5.jpe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104775</xdr:colOff>
      <xdr:row>6</xdr:row>
      <xdr:rowOff>600075</xdr:rowOff>
    </xdr:from>
    <xdr:to>
      <xdr:col>6</xdr:col>
      <xdr:colOff>2152755</xdr:colOff>
      <xdr:row>6</xdr:row>
      <xdr:rowOff>2114550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BE6A81F8-8B9E-4DEF-89DA-E5CC2B3F911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4607" t="24838" r="52516" b="43938"/>
        <a:stretch/>
      </xdr:blipFill>
      <xdr:spPr>
        <a:xfrm>
          <a:off x="12239625" y="3248025"/>
          <a:ext cx="2047980" cy="1514475"/>
        </a:xfrm>
        <a:prstGeom prst="rect">
          <a:avLst/>
        </a:prstGeom>
      </xdr:spPr>
    </xdr:pic>
    <xdr:clientData/>
  </xdr:twoCellAnchor>
  <xdr:twoCellAnchor editAs="oneCell">
    <xdr:from>
      <xdr:col>6</xdr:col>
      <xdr:colOff>2257425</xdr:colOff>
      <xdr:row>6</xdr:row>
      <xdr:rowOff>50206</xdr:rowOff>
    </xdr:from>
    <xdr:to>
      <xdr:col>6</xdr:col>
      <xdr:colOff>4400549</xdr:colOff>
      <xdr:row>6</xdr:row>
      <xdr:rowOff>2249811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1FC28EB0-0C10-4F74-96E2-3ED7FAF035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392275" y="2698156"/>
          <a:ext cx="2143124" cy="21996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95250</xdr:colOff>
      <xdr:row>7</xdr:row>
      <xdr:rowOff>561975</xdr:rowOff>
    </xdr:from>
    <xdr:to>
      <xdr:col>6</xdr:col>
      <xdr:colOff>2220513</xdr:colOff>
      <xdr:row>7</xdr:row>
      <xdr:rowOff>2133600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D224B973-F5BD-4ECA-BF95-15A78C6722B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4607" t="24838" r="52516" b="43938"/>
        <a:stretch/>
      </xdr:blipFill>
      <xdr:spPr>
        <a:xfrm>
          <a:off x="12230100" y="5648325"/>
          <a:ext cx="2125263" cy="1571625"/>
        </a:xfrm>
        <a:prstGeom prst="rect">
          <a:avLst/>
        </a:prstGeom>
      </xdr:spPr>
    </xdr:pic>
    <xdr:clientData/>
  </xdr:twoCellAnchor>
  <xdr:twoCellAnchor editAs="oneCell">
    <xdr:from>
      <xdr:col>6</xdr:col>
      <xdr:colOff>2486025</xdr:colOff>
      <xdr:row>7</xdr:row>
      <xdr:rowOff>108289</xdr:rowOff>
    </xdr:from>
    <xdr:to>
      <xdr:col>6</xdr:col>
      <xdr:colOff>4654219</xdr:colOff>
      <xdr:row>7</xdr:row>
      <xdr:rowOff>2333625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07253521-AFF3-4791-937D-DE415BBE0B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20875" y="5194639"/>
          <a:ext cx="2168194" cy="22253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590550</xdr:colOff>
      <xdr:row>8</xdr:row>
      <xdr:rowOff>333375</xdr:rowOff>
    </xdr:from>
    <xdr:to>
      <xdr:col>6</xdr:col>
      <xdr:colOff>3152776</xdr:colOff>
      <xdr:row>8</xdr:row>
      <xdr:rowOff>1828007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D1E29D96-22D9-4C2A-AF9F-BAF021A49C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25400" y="7781925"/>
          <a:ext cx="2562226" cy="149463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628650</xdr:colOff>
      <xdr:row>9</xdr:row>
      <xdr:rowOff>762172</xdr:rowOff>
    </xdr:from>
    <xdr:to>
      <xdr:col>6</xdr:col>
      <xdr:colOff>4106381</xdr:colOff>
      <xdr:row>9</xdr:row>
      <xdr:rowOff>1810084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DA286031-0A1C-AC59-8E6B-9E78429024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2763500" y="10210972"/>
          <a:ext cx="3477731" cy="1047912"/>
        </a:xfrm>
        <a:prstGeom prst="rect">
          <a:avLst/>
        </a:prstGeom>
      </xdr:spPr>
    </xdr:pic>
    <xdr:clientData/>
  </xdr:twoCellAnchor>
  <xdr:twoCellAnchor editAs="oneCell">
    <xdr:from>
      <xdr:col>6</xdr:col>
      <xdr:colOff>838200</xdr:colOff>
      <xdr:row>10</xdr:row>
      <xdr:rowOff>107951</xdr:rowOff>
    </xdr:from>
    <xdr:to>
      <xdr:col>6</xdr:col>
      <xdr:colOff>3228974</xdr:colOff>
      <xdr:row>10</xdr:row>
      <xdr:rowOff>1502569</xdr:rowOff>
    </xdr:to>
    <xdr:pic>
      <xdr:nvPicPr>
        <xdr:cNvPr id="10" name="Picture 5">
          <a:extLst>
            <a:ext uri="{FF2B5EF4-FFF2-40B4-BE49-F238E27FC236}">
              <a16:creationId xmlns:a16="http://schemas.microsoft.com/office/drawing/2014/main" id="{E85CDFB7-BCF2-4106-81E5-71086738AF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73050" y="12299951"/>
          <a:ext cx="2390774" cy="13946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1028700</xdr:colOff>
      <xdr:row>12</xdr:row>
      <xdr:rowOff>304800</xdr:rowOff>
    </xdr:from>
    <xdr:to>
      <xdr:col>6</xdr:col>
      <xdr:colOff>3190875</xdr:colOff>
      <xdr:row>12</xdr:row>
      <xdr:rowOff>2466975</xdr:rowOff>
    </xdr:to>
    <xdr:pic>
      <xdr:nvPicPr>
        <xdr:cNvPr id="12" name="Obrázek 11" descr="Obsah obrázku nábytek, židle&#10;&#10;Obsah vygenerovaný umělou inteligencí může být nesprávný.">
          <a:extLst>
            <a:ext uri="{FF2B5EF4-FFF2-40B4-BE49-F238E27FC236}">
              <a16:creationId xmlns:a16="http://schemas.microsoft.com/office/drawing/2014/main" id="{5A265B28-B154-47A8-8FBE-027544A5FE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161169" y="16223456"/>
          <a:ext cx="2162175" cy="21621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6</xdr:col>
      <xdr:colOff>1552575</xdr:colOff>
      <xdr:row>13</xdr:row>
      <xdr:rowOff>314325</xdr:rowOff>
    </xdr:from>
    <xdr:to>
      <xdr:col>6</xdr:col>
      <xdr:colOff>3248025</xdr:colOff>
      <xdr:row>13</xdr:row>
      <xdr:rowOff>1879356</xdr:rowOff>
    </xdr:to>
    <xdr:pic>
      <xdr:nvPicPr>
        <xdr:cNvPr id="13" name="Picture 6">
          <a:extLst>
            <a:ext uri="{FF2B5EF4-FFF2-40B4-BE49-F238E27FC236}">
              <a16:creationId xmlns:a16="http://schemas.microsoft.com/office/drawing/2014/main" id="{EFD027E2-C964-4FD5-B631-53F017832D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87425" y="19050000"/>
          <a:ext cx="1695450" cy="15650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1000124</xdr:colOff>
      <xdr:row>11</xdr:row>
      <xdr:rowOff>47624</xdr:rowOff>
    </xdr:from>
    <xdr:to>
      <xdr:col>6</xdr:col>
      <xdr:colOff>2976561</xdr:colOff>
      <xdr:row>11</xdr:row>
      <xdr:rowOff>1990475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CEDCC967-7E18-451A-92F5-19B558D69E7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11344" t="36727" r="59442" b="16734"/>
        <a:stretch>
          <a:fillRect/>
        </a:stretch>
      </xdr:blipFill>
      <xdr:spPr>
        <a:xfrm>
          <a:off x="13132593" y="13894593"/>
          <a:ext cx="1976437" cy="1942851"/>
        </a:xfrm>
        <a:prstGeom prst="rect">
          <a:avLst/>
        </a:prstGeom>
      </xdr:spPr>
    </xdr:pic>
    <xdr:clientData/>
  </xdr:twoCellAnchor>
  <xdr:twoCellAnchor editAs="oneCell">
    <xdr:from>
      <xdr:col>6</xdr:col>
      <xdr:colOff>1666874</xdr:colOff>
      <xdr:row>14</xdr:row>
      <xdr:rowOff>112500</xdr:rowOff>
    </xdr:from>
    <xdr:to>
      <xdr:col>6</xdr:col>
      <xdr:colOff>3143249</xdr:colOff>
      <xdr:row>14</xdr:row>
      <xdr:rowOff>2093527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2126B9F4-650C-430E-9933-EC25146A91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3801724" y="21172275"/>
          <a:ext cx="1476375" cy="1981027"/>
        </a:xfrm>
        <a:prstGeom prst="rect">
          <a:avLst/>
        </a:prstGeom>
      </xdr:spPr>
    </xdr:pic>
    <xdr:clientData/>
  </xdr:twoCellAnchor>
</xdr:wsDr>
</file>

<file path=xl/richData/_rels/richValueRel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richData/rdRichValueTypes.xml><?xml version="1.0" encoding="utf-8"?>
<rvTypesInfo xmlns="http://schemas.microsoft.com/office/spreadsheetml/2017/richdata2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1">
  <rv s="0">
    <v>0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</richValueRel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X53"/>
  <sheetViews>
    <sheetView tabSelected="1" topLeftCell="N13" zoomScaleNormal="100" workbookViewId="0">
      <selection activeCell="T14" sqref="T14"/>
    </sheetView>
  </sheetViews>
  <sheetFormatPr defaultColWidth="8.5703125" defaultRowHeight="15" x14ac:dyDescent="0.25"/>
  <cols>
    <col min="1" max="1" width="1.42578125" customWidth="1"/>
    <col min="2" max="2" width="5.7109375" customWidth="1"/>
    <col min="3" max="3" width="29.140625" style="1" customWidth="1"/>
    <col min="4" max="4" width="9.7109375" style="2" customWidth="1"/>
    <col min="5" max="5" width="10" style="3" customWidth="1"/>
    <col min="6" max="6" width="126" style="1" customWidth="1"/>
    <col min="7" max="7" width="72.42578125" style="1" customWidth="1"/>
    <col min="8" max="8" width="29.28515625" style="4" customWidth="1"/>
    <col min="9" max="9" width="20.5703125" style="4" customWidth="1"/>
    <col min="10" max="10" width="21.28515625" style="4" customWidth="1"/>
    <col min="11" max="11" width="23" style="4" customWidth="1"/>
    <col min="12" max="12" width="16.7109375" style="1" customWidth="1"/>
    <col min="13" max="13" width="49" customWidth="1"/>
    <col min="14" max="14" width="35.5703125" customWidth="1"/>
    <col min="15" max="15" width="28.5703125" customWidth="1"/>
    <col min="16" max="16" width="42" style="4" customWidth="1"/>
    <col min="17" max="17" width="28.140625" style="4" customWidth="1"/>
    <col min="18" max="18" width="21.28515625" style="4" hidden="1" customWidth="1"/>
    <col min="19" max="19" width="22.28515625" customWidth="1"/>
    <col min="20" max="20" width="22.85546875" customWidth="1"/>
    <col min="21" max="21" width="21" customWidth="1"/>
    <col min="22" max="22" width="21.140625" customWidth="1"/>
    <col min="23" max="23" width="11.5703125" hidden="1" customWidth="1"/>
    <col min="24" max="24" width="36.140625" style="5" customWidth="1"/>
  </cols>
  <sheetData>
    <row r="1" spans="1:24" ht="39" customHeight="1" x14ac:dyDescent="0.25">
      <c r="B1" s="73" t="s">
        <v>37</v>
      </c>
      <c r="C1" s="73"/>
      <c r="D1" s="73"/>
      <c r="E1" s="73"/>
      <c r="H1" s="35"/>
      <c r="I1" s="1"/>
      <c r="J1" s="1"/>
      <c r="K1" s="1"/>
      <c r="P1" s="1"/>
      <c r="Q1" s="1"/>
      <c r="R1" s="1"/>
      <c r="T1" s="6"/>
      <c r="U1" s="6"/>
      <c r="V1" s="6"/>
      <c r="W1" s="6"/>
      <c r="X1" s="6"/>
    </row>
    <row r="2" spans="1:24" ht="18.75" x14ac:dyDescent="0.25">
      <c r="B2" s="7"/>
      <c r="C2" s="7"/>
      <c r="D2" s="7"/>
      <c r="E2" s="7"/>
      <c r="H2" s="54"/>
      <c r="I2" s="55"/>
      <c r="J2" s="55"/>
      <c r="K2" s="55"/>
      <c r="L2" s="55"/>
      <c r="M2" s="55"/>
      <c r="N2" s="55"/>
      <c r="O2" s="55"/>
      <c r="P2" s="55"/>
      <c r="Q2" s="55"/>
      <c r="R2" s="1"/>
      <c r="T2" s="6"/>
      <c r="U2" s="6"/>
      <c r="V2" s="6"/>
      <c r="W2" s="6"/>
      <c r="X2" s="6"/>
    </row>
    <row r="3" spans="1:24" ht="17.25" customHeight="1" x14ac:dyDescent="0.25">
      <c r="B3" s="8"/>
      <c r="C3" s="9" t="s">
        <v>0</v>
      </c>
      <c r="D3" s="66"/>
      <c r="E3" s="66"/>
      <c r="F3" s="66"/>
      <c r="G3" s="66"/>
      <c r="H3" s="55"/>
      <c r="I3" s="55"/>
      <c r="J3" s="55"/>
      <c r="K3" s="55"/>
      <c r="L3" s="55"/>
      <c r="M3" s="55"/>
      <c r="N3" s="55"/>
      <c r="O3" s="55"/>
      <c r="P3" s="55"/>
      <c r="Q3" s="55"/>
      <c r="R3" s="5"/>
      <c r="S3" s="10"/>
      <c r="T3" s="10"/>
      <c r="V3" s="10"/>
    </row>
    <row r="4" spans="1:24" ht="17.25" customHeight="1" thickBot="1" x14ac:dyDescent="0.3">
      <c r="B4" s="11"/>
      <c r="C4" s="9" t="s">
        <v>1</v>
      </c>
      <c r="D4" s="66"/>
      <c r="E4" s="66"/>
      <c r="F4" s="66"/>
      <c r="G4" s="66"/>
      <c r="H4" s="66"/>
      <c r="I4" s="66"/>
      <c r="J4" s="66"/>
      <c r="K4" s="10"/>
      <c r="L4" s="10"/>
      <c r="M4" s="10"/>
      <c r="N4" s="10"/>
      <c r="O4" s="10"/>
      <c r="P4" s="1"/>
      <c r="Q4" s="1"/>
      <c r="R4" s="1"/>
      <c r="S4" s="10"/>
      <c r="T4" s="10"/>
      <c r="V4" s="10"/>
      <c r="X4" s="12"/>
    </row>
    <row r="5" spans="1:24" ht="37.5" customHeight="1" thickBot="1" x14ac:dyDescent="0.3">
      <c r="B5" s="13"/>
      <c r="C5" s="14"/>
      <c r="D5" s="3"/>
      <c r="H5" s="15" t="s">
        <v>2</v>
      </c>
      <c r="I5" s="16"/>
      <c r="J5" s="16"/>
      <c r="K5" s="1"/>
      <c r="P5" s="1"/>
      <c r="Q5" s="17"/>
      <c r="R5" s="17"/>
      <c r="T5" s="15" t="s">
        <v>2</v>
      </c>
      <c r="X5" s="12"/>
    </row>
    <row r="6" spans="1:24" ht="78.75" customHeight="1" thickTop="1" thickBot="1" x14ac:dyDescent="0.3">
      <c r="B6" s="18" t="s">
        <v>3</v>
      </c>
      <c r="C6" s="19" t="s">
        <v>4</v>
      </c>
      <c r="D6" s="19" t="s">
        <v>5</v>
      </c>
      <c r="E6" s="19" t="s">
        <v>6</v>
      </c>
      <c r="F6" s="19" t="s">
        <v>7</v>
      </c>
      <c r="G6" s="19" t="s">
        <v>39</v>
      </c>
      <c r="H6" s="20" t="s">
        <v>8</v>
      </c>
      <c r="I6" s="19" t="s">
        <v>9</v>
      </c>
      <c r="J6" s="19" t="s">
        <v>10</v>
      </c>
      <c r="K6" s="19" t="s">
        <v>11</v>
      </c>
      <c r="L6" s="19" t="s">
        <v>12</v>
      </c>
      <c r="M6" s="19" t="s">
        <v>38</v>
      </c>
      <c r="N6" s="19" t="s">
        <v>13</v>
      </c>
      <c r="O6" s="21" t="s">
        <v>14</v>
      </c>
      <c r="P6" s="19" t="s">
        <v>15</v>
      </c>
      <c r="Q6" s="19" t="s">
        <v>48</v>
      </c>
      <c r="R6" s="19" t="s">
        <v>16</v>
      </c>
      <c r="S6" s="19" t="s">
        <v>17</v>
      </c>
      <c r="T6" s="22" t="s">
        <v>18</v>
      </c>
      <c r="U6" s="19" t="s">
        <v>19</v>
      </c>
      <c r="V6" s="19" t="s">
        <v>20</v>
      </c>
      <c r="W6" s="19" t="s">
        <v>21</v>
      </c>
      <c r="X6" s="19" t="s">
        <v>22</v>
      </c>
    </row>
    <row r="7" spans="1:24" ht="192" customHeight="1" thickTop="1" x14ac:dyDescent="0.25">
      <c r="A7" s="23"/>
      <c r="B7" s="36">
        <v>1</v>
      </c>
      <c r="C7" s="37" t="s">
        <v>58</v>
      </c>
      <c r="D7" s="38">
        <v>6</v>
      </c>
      <c r="E7" s="39" t="s">
        <v>23</v>
      </c>
      <c r="F7" s="40" t="s">
        <v>55</v>
      </c>
      <c r="G7" s="40"/>
      <c r="H7" s="90"/>
      <c r="I7" s="37" t="s">
        <v>45</v>
      </c>
      <c r="J7" s="37" t="s">
        <v>34</v>
      </c>
      <c r="K7" s="74" t="s">
        <v>36</v>
      </c>
      <c r="L7" s="79" t="s">
        <v>45</v>
      </c>
      <c r="M7" s="74" t="s">
        <v>46</v>
      </c>
      <c r="N7" s="80" t="s">
        <v>54</v>
      </c>
      <c r="O7" s="74" t="s">
        <v>49</v>
      </c>
      <c r="P7" s="79" t="s">
        <v>65</v>
      </c>
      <c r="Q7" s="80" t="s">
        <v>47</v>
      </c>
      <c r="R7" s="41">
        <f t="shared" ref="R7:R15" si="0">D7*S7</f>
        <v>32862</v>
      </c>
      <c r="S7" s="42">
        <v>5477</v>
      </c>
      <c r="T7" s="93"/>
      <c r="U7" s="43">
        <f t="shared" ref="U7:U15" si="1">D7*T7</f>
        <v>0</v>
      </c>
      <c r="V7" s="44" t="str">
        <f>IF(ISNUMBER(T7), IF(T7&gt;S7,"NEVYHOVUJE","VYHOVUJE")," ")</f>
        <v xml:space="preserve"> </v>
      </c>
      <c r="W7" s="74"/>
      <c r="X7" s="85" t="s">
        <v>32</v>
      </c>
    </row>
    <row r="8" spans="1:24" ht="186" customHeight="1" x14ac:dyDescent="0.25">
      <c r="A8" s="23"/>
      <c r="B8" s="56">
        <v>2</v>
      </c>
      <c r="C8" s="57" t="s">
        <v>57</v>
      </c>
      <c r="D8" s="58">
        <v>2</v>
      </c>
      <c r="E8" s="59" t="s">
        <v>23</v>
      </c>
      <c r="F8" s="60" t="s">
        <v>56</v>
      </c>
      <c r="G8" s="60"/>
      <c r="H8" s="91"/>
      <c r="I8" s="57" t="s">
        <v>45</v>
      </c>
      <c r="J8" s="57" t="s">
        <v>34</v>
      </c>
      <c r="K8" s="75"/>
      <c r="L8" s="83"/>
      <c r="M8" s="75"/>
      <c r="N8" s="81"/>
      <c r="O8" s="75"/>
      <c r="P8" s="78"/>
      <c r="Q8" s="81"/>
      <c r="R8" s="61">
        <f t="shared" si="0"/>
        <v>11212</v>
      </c>
      <c r="S8" s="62">
        <v>5606</v>
      </c>
      <c r="T8" s="94"/>
      <c r="U8" s="63">
        <f t="shared" si="1"/>
        <v>0</v>
      </c>
      <c r="V8" s="64" t="str">
        <f t="shared" ref="V8:V14" si="2">IF(ISNUMBER(T8), IF(T8&gt;S8,"NEVYHOVUJE","VYHOVUJE")," ")</f>
        <v xml:space="preserve"> </v>
      </c>
      <c r="W8" s="75"/>
      <c r="X8" s="86"/>
    </row>
    <row r="9" spans="1:24" ht="157.5" customHeight="1" x14ac:dyDescent="0.25">
      <c r="A9" s="23"/>
      <c r="B9" s="56">
        <v>3</v>
      </c>
      <c r="C9" s="57" t="s">
        <v>60</v>
      </c>
      <c r="D9" s="58">
        <v>32</v>
      </c>
      <c r="E9" s="59" t="s">
        <v>23</v>
      </c>
      <c r="F9" s="60" t="s">
        <v>59</v>
      </c>
      <c r="G9" s="60"/>
      <c r="H9" s="91"/>
      <c r="I9" s="57" t="s">
        <v>45</v>
      </c>
      <c r="J9" s="57" t="s">
        <v>34</v>
      </c>
      <c r="K9" s="75"/>
      <c r="L9" s="83"/>
      <c r="M9" s="75"/>
      <c r="N9" s="81"/>
      <c r="O9" s="75"/>
      <c r="P9" s="57" t="s">
        <v>66</v>
      </c>
      <c r="Q9" s="81"/>
      <c r="R9" s="61">
        <f t="shared" si="0"/>
        <v>152608</v>
      </c>
      <c r="S9" s="62">
        <v>4769</v>
      </c>
      <c r="T9" s="94"/>
      <c r="U9" s="63">
        <f t="shared" si="1"/>
        <v>0</v>
      </c>
      <c r="V9" s="64" t="str">
        <f t="shared" si="2"/>
        <v xml:space="preserve"> </v>
      </c>
      <c r="W9" s="75"/>
      <c r="X9" s="86"/>
    </row>
    <row r="10" spans="1:24" ht="216" customHeight="1" x14ac:dyDescent="0.25">
      <c r="A10" s="23"/>
      <c r="B10" s="56">
        <v>4</v>
      </c>
      <c r="C10" s="57" t="s">
        <v>61</v>
      </c>
      <c r="D10" s="58">
        <v>4</v>
      </c>
      <c r="E10" s="59" t="s">
        <v>23</v>
      </c>
      <c r="F10" s="60" t="s">
        <v>62</v>
      </c>
      <c r="G10" s="60"/>
      <c r="H10" s="91"/>
      <c r="I10" s="57" t="s">
        <v>34</v>
      </c>
      <c r="J10" s="57" t="s">
        <v>34</v>
      </c>
      <c r="K10" s="75"/>
      <c r="L10" s="83"/>
      <c r="M10" s="75"/>
      <c r="N10" s="81"/>
      <c r="O10" s="78"/>
      <c r="P10" s="68" t="s">
        <v>65</v>
      </c>
      <c r="Q10" s="81"/>
      <c r="R10" s="61">
        <f t="shared" si="0"/>
        <v>21176</v>
      </c>
      <c r="S10" s="62">
        <v>5294</v>
      </c>
      <c r="T10" s="94"/>
      <c r="U10" s="63">
        <f t="shared" si="1"/>
        <v>0</v>
      </c>
      <c r="V10" s="64" t="str">
        <f t="shared" si="2"/>
        <v xml:space="preserve"> </v>
      </c>
      <c r="W10" s="75"/>
      <c r="X10" s="86"/>
    </row>
    <row r="11" spans="1:24" ht="131.25" customHeight="1" x14ac:dyDescent="0.25">
      <c r="A11" s="23"/>
      <c r="B11" s="56">
        <v>5</v>
      </c>
      <c r="C11" s="57" t="s">
        <v>40</v>
      </c>
      <c r="D11" s="58">
        <v>7</v>
      </c>
      <c r="E11" s="59" t="s">
        <v>23</v>
      </c>
      <c r="F11" s="60" t="s">
        <v>63</v>
      </c>
      <c r="G11" s="60"/>
      <c r="H11" s="91"/>
      <c r="I11" s="57" t="s">
        <v>45</v>
      </c>
      <c r="J11" s="57" t="s">
        <v>34</v>
      </c>
      <c r="K11" s="75"/>
      <c r="L11" s="83"/>
      <c r="M11" s="75"/>
      <c r="N11" s="81"/>
      <c r="O11" s="77" t="s">
        <v>50</v>
      </c>
      <c r="P11" s="77" t="s">
        <v>51</v>
      </c>
      <c r="Q11" s="81"/>
      <c r="R11" s="61">
        <f t="shared" si="0"/>
        <v>25508</v>
      </c>
      <c r="S11" s="62">
        <v>3644</v>
      </c>
      <c r="T11" s="94"/>
      <c r="U11" s="63">
        <f t="shared" si="1"/>
        <v>0</v>
      </c>
      <c r="V11" s="64" t="str">
        <f t="shared" si="2"/>
        <v xml:space="preserve"> </v>
      </c>
      <c r="W11" s="75"/>
      <c r="X11" s="87"/>
    </row>
    <row r="12" spans="1:24" ht="163.5" customHeight="1" x14ac:dyDescent="0.25">
      <c r="A12" s="23"/>
      <c r="B12" s="56">
        <v>6</v>
      </c>
      <c r="C12" s="57" t="s">
        <v>41</v>
      </c>
      <c r="D12" s="58">
        <v>36</v>
      </c>
      <c r="E12" s="59" t="s">
        <v>23</v>
      </c>
      <c r="F12" s="60" t="s">
        <v>68</v>
      </c>
      <c r="G12" s="60"/>
      <c r="H12" s="91"/>
      <c r="I12" s="57" t="s">
        <v>34</v>
      </c>
      <c r="J12" s="57" t="s">
        <v>34</v>
      </c>
      <c r="K12" s="75"/>
      <c r="L12" s="83"/>
      <c r="M12" s="75"/>
      <c r="N12" s="81"/>
      <c r="O12" s="78"/>
      <c r="P12" s="78"/>
      <c r="Q12" s="81"/>
      <c r="R12" s="61">
        <f t="shared" si="0"/>
        <v>61812</v>
      </c>
      <c r="S12" s="62">
        <v>1717</v>
      </c>
      <c r="T12" s="94"/>
      <c r="U12" s="63">
        <f t="shared" si="1"/>
        <v>0</v>
      </c>
      <c r="V12" s="64" t="str">
        <f t="shared" si="2"/>
        <v xml:space="preserve"> </v>
      </c>
      <c r="W12" s="75"/>
      <c r="X12" s="88" t="s">
        <v>24</v>
      </c>
    </row>
    <row r="13" spans="1:24" ht="228" customHeight="1" x14ac:dyDescent="0.25">
      <c r="A13" s="23"/>
      <c r="B13" s="56">
        <v>7</v>
      </c>
      <c r="C13" s="57" t="s">
        <v>42</v>
      </c>
      <c r="D13" s="58">
        <v>96</v>
      </c>
      <c r="E13" s="59" t="s">
        <v>23</v>
      </c>
      <c r="F13" s="60" t="s">
        <v>69</v>
      </c>
      <c r="G13" s="60"/>
      <c r="H13" s="91"/>
      <c r="I13" s="57" t="s">
        <v>34</v>
      </c>
      <c r="J13" s="57" t="s">
        <v>34</v>
      </c>
      <c r="K13" s="75"/>
      <c r="L13" s="83"/>
      <c r="M13" s="75"/>
      <c r="N13" s="81"/>
      <c r="O13" s="57" t="s">
        <v>49</v>
      </c>
      <c r="P13" s="57" t="s">
        <v>53</v>
      </c>
      <c r="Q13" s="81"/>
      <c r="R13" s="61">
        <f t="shared" si="0"/>
        <v>221337.59999999998</v>
      </c>
      <c r="S13" s="62">
        <v>2305.6</v>
      </c>
      <c r="T13" s="94"/>
      <c r="U13" s="63">
        <f t="shared" si="1"/>
        <v>0</v>
      </c>
      <c r="V13" s="64" t="str">
        <f t="shared" si="2"/>
        <v xml:space="preserve"> </v>
      </c>
      <c r="W13" s="75"/>
      <c r="X13" s="87"/>
    </row>
    <row r="14" spans="1:24" ht="175.5" customHeight="1" x14ac:dyDescent="0.25">
      <c r="A14" s="23"/>
      <c r="B14" s="56">
        <v>8</v>
      </c>
      <c r="C14" s="57" t="s">
        <v>43</v>
      </c>
      <c r="D14" s="58">
        <v>10</v>
      </c>
      <c r="E14" s="59" t="s">
        <v>23</v>
      </c>
      <c r="F14" s="60" t="s">
        <v>64</v>
      </c>
      <c r="G14" s="60"/>
      <c r="H14" s="91"/>
      <c r="I14" s="57" t="s">
        <v>34</v>
      </c>
      <c r="J14" s="57" t="s">
        <v>34</v>
      </c>
      <c r="K14" s="75"/>
      <c r="L14" s="83"/>
      <c r="M14" s="75"/>
      <c r="N14" s="81"/>
      <c r="O14" s="77" t="s">
        <v>52</v>
      </c>
      <c r="P14" s="77" t="s">
        <v>67</v>
      </c>
      <c r="Q14" s="81"/>
      <c r="R14" s="61">
        <f t="shared" si="0"/>
        <v>27512.399999999998</v>
      </c>
      <c r="S14" s="62">
        <v>2751.24</v>
      </c>
      <c r="T14" s="94"/>
      <c r="U14" s="63">
        <f t="shared" si="1"/>
        <v>0</v>
      </c>
      <c r="V14" s="64" t="str">
        <f t="shared" si="2"/>
        <v xml:space="preserve"> </v>
      </c>
      <c r="W14" s="75"/>
      <c r="X14" s="88" t="s">
        <v>33</v>
      </c>
    </row>
    <row r="15" spans="1:24" ht="188.25" customHeight="1" thickBot="1" x14ac:dyDescent="0.3">
      <c r="A15" s="23"/>
      <c r="B15" s="45">
        <v>9</v>
      </c>
      <c r="C15" s="46" t="s">
        <v>44</v>
      </c>
      <c r="D15" s="47">
        <v>20</v>
      </c>
      <c r="E15" s="48" t="s">
        <v>23</v>
      </c>
      <c r="F15" s="49" t="s">
        <v>70</v>
      </c>
      <c r="G15" s="65" t="e" vm="1">
        <v>#VALUE!</v>
      </c>
      <c r="H15" s="92"/>
      <c r="I15" s="46" t="s">
        <v>34</v>
      </c>
      <c r="J15" s="46" t="s">
        <v>34</v>
      </c>
      <c r="K15" s="76"/>
      <c r="L15" s="84"/>
      <c r="M15" s="76"/>
      <c r="N15" s="82"/>
      <c r="O15" s="76"/>
      <c r="P15" s="76"/>
      <c r="Q15" s="82"/>
      <c r="R15" s="50">
        <f t="shared" si="0"/>
        <v>34340</v>
      </c>
      <c r="S15" s="51">
        <v>1717</v>
      </c>
      <c r="T15" s="95"/>
      <c r="U15" s="52">
        <f t="shared" si="1"/>
        <v>0</v>
      </c>
      <c r="V15" s="53" t="str">
        <f t="shared" ref="V15" si="3">IF(ISNUMBER(T15), IF(T15&gt;S15,"NEVYHOVUJE","VYHOVUJE")," ")</f>
        <v xml:space="preserve"> </v>
      </c>
      <c r="W15" s="76"/>
      <c r="X15" s="89"/>
    </row>
    <row r="16" spans="1:24" ht="13.5" customHeight="1" thickTop="1" thickBot="1" x14ac:dyDescent="0.3">
      <c r="C16"/>
      <c r="D16"/>
      <c r="E16"/>
      <c r="F16"/>
      <c r="G16"/>
      <c r="H16"/>
      <c r="I16"/>
      <c r="J16"/>
      <c r="K16"/>
      <c r="L16"/>
      <c r="P16"/>
      <c r="Q16"/>
      <c r="R16"/>
      <c r="U16" s="24"/>
    </row>
    <row r="17" spans="2:24" ht="60.75" customHeight="1" thickTop="1" thickBot="1" x14ac:dyDescent="0.3">
      <c r="B17" s="69" t="s">
        <v>25</v>
      </c>
      <c r="C17" s="69"/>
      <c r="D17" s="69"/>
      <c r="E17" s="69"/>
      <c r="F17" s="69"/>
      <c r="G17" s="69"/>
      <c r="H17" s="69"/>
      <c r="I17" s="69"/>
      <c r="J17" s="69"/>
      <c r="K17" s="69"/>
      <c r="L17" s="12"/>
      <c r="M17" s="12"/>
      <c r="N17" s="25"/>
      <c r="O17" s="25"/>
      <c r="P17" s="25"/>
      <c r="Q17" s="26"/>
      <c r="R17" s="26"/>
      <c r="S17" s="27" t="s">
        <v>26</v>
      </c>
      <c r="T17" s="70" t="s">
        <v>27</v>
      </c>
      <c r="U17" s="70"/>
      <c r="V17" s="70"/>
      <c r="W17" s="17"/>
    </row>
    <row r="18" spans="2:24" ht="33" customHeight="1" thickTop="1" thickBot="1" x14ac:dyDescent="0.3">
      <c r="B18" s="71" t="s">
        <v>35</v>
      </c>
      <c r="C18" s="71"/>
      <c r="D18" s="71"/>
      <c r="E18" s="71"/>
      <c r="F18" s="71"/>
      <c r="G18" s="71"/>
      <c r="H18" s="71"/>
      <c r="I18" s="67"/>
      <c r="J18" s="67"/>
      <c r="K18" s="28"/>
      <c r="N18" s="29"/>
      <c r="O18" s="29"/>
      <c r="P18" s="29"/>
      <c r="Q18" s="30"/>
      <c r="R18" s="30"/>
      <c r="S18" s="31">
        <f>SUM(R7:R15)</f>
        <v>588368</v>
      </c>
      <c r="T18" s="72">
        <f>SUM(U7:U15)</f>
        <v>0</v>
      </c>
      <c r="U18" s="72"/>
      <c r="V18" s="72"/>
    </row>
    <row r="19" spans="2:24" s="32" customFormat="1" ht="15.75" thickTop="1" x14ac:dyDescent="0.25">
      <c r="B19" s="32" t="s">
        <v>28</v>
      </c>
      <c r="X19" s="33"/>
    </row>
    <row r="20" spans="2:24" s="32" customFormat="1" x14ac:dyDescent="0.25">
      <c r="B20" s="34" t="s">
        <v>29</v>
      </c>
      <c r="C20" s="32" t="s">
        <v>30</v>
      </c>
      <c r="X20" s="33"/>
    </row>
    <row r="21" spans="2:24" s="32" customFormat="1" x14ac:dyDescent="0.25">
      <c r="B21" s="34" t="s">
        <v>29</v>
      </c>
      <c r="C21" s="32" t="s">
        <v>31</v>
      </c>
      <c r="X21" s="33"/>
    </row>
    <row r="22" spans="2:24" s="32" customFormat="1" x14ac:dyDescent="0.25">
      <c r="X22" s="33"/>
    </row>
    <row r="23" spans="2:24" s="32" customFormat="1" x14ac:dyDescent="0.25">
      <c r="X23" s="33"/>
    </row>
    <row r="25" spans="2:24" x14ac:dyDescent="0.25">
      <c r="C25"/>
      <c r="E25"/>
      <c r="F25"/>
      <c r="G25"/>
      <c r="I25"/>
      <c r="J25"/>
      <c r="L25"/>
    </row>
    <row r="26" spans="2:24" x14ac:dyDescent="0.25">
      <c r="C26"/>
      <c r="E26"/>
      <c r="F26"/>
      <c r="G26"/>
      <c r="I26"/>
      <c r="J26"/>
      <c r="L26"/>
    </row>
    <row r="27" spans="2:24" x14ac:dyDescent="0.25">
      <c r="C27"/>
      <c r="E27"/>
      <c r="F27"/>
      <c r="G27"/>
      <c r="I27"/>
      <c r="J27"/>
      <c r="L27"/>
    </row>
    <row r="28" spans="2:24" x14ac:dyDescent="0.25">
      <c r="C28"/>
      <c r="E28"/>
      <c r="F28"/>
      <c r="G28"/>
      <c r="I28"/>
      <c r="J28"/>
      <c r="L28"/>
    </row>
    <row r="29" spans="2:24" x14ac:dyDescent="0.25">
      <c r="C29"/>
      <c r="E29"/>
      <c r="F29"/>
      <c r="G29"/>
      <c r="I29"/>
      <c r="J29"/>
      <c r="L29"/>
    </row>
    <row r="30" spans="2:24" x14ac:dyDescent="0.25">
      <c r="C30"/>
      <c r="E30"/>
      <c r="F30"/>
      <c r="G30"/>
      <c r="I30"/>
      <c r="J30"/>
      <c r="L30"/>
    </row>
    <row r="31" spans="2:24" x14ac:dyDescent="0.25">
      <c r="C31"/>
      <c r="E31"/>
      <c r="F31"/>
      <c r="G31"/>
      <c r="I31"/>
      <c r="J31"/>
      <c r="L31"/>
    </row>
    <row r="32" spans="2:24" x14ac:dyDescent="0.25">
      <c r="C32"/>
      <c r="E32"/>
      <c r="F32"/>
      <c r="G32"/>
      <c r="I32"/>
      <c r="J32"/>
      <c r="L32"/>
    </row>
    <row r="33" spans="3:12" x14ac:dyDescent="0.25">
      <c r="C33"/>
      <c r="E33"/>
      <c r="F33"/>
      <c r="G33"/>
      <c r="I33"/>
      <c r="J33"/>
      <c r="L33"/>
    </row>
    <row r="34" spans="3:12" x14ac:dyDescent="0.25">
      <c r="C34"/>
      <c r="E34"/>
      <c r="F34"/>
      <c r="G34"/>
      <c r="I34"/>
      <c r="J34"/>
      <c r="L34"/>
    </row>
    <row r="35" spans="3:12" x14ac:dyDescent="0.25">
      <c r="C35"/>
      <c r="E35"/>
      <c r="F35"/>
      <c r="G35"/>
      <c r="I35"/>
      <c r="J35"/>
      <c r="L35"/>
    </row>
    <row r="36" spans="3:12" x14ac:dyDescent="0.25">
      <c r="C36"/>
      <c r="E36"/>
      <c r="F36"/>
      <c r="G36"/>
      <c r="I36"/>
      <c r="J36"/>
      <c r="L36"/>
    </row>
    <row r="37" spans="3:12" x14ac:dyDescent="0.25">
      <c r="C37"/>
      <c r="E37"/>
      <c r="F37"/>
      <c r="G37"/>
      <c r="I37"/>
      <c r="J37"/>
      <c r="L37"/>
    </row>
    <row r="38" spans="3:12" x14ac:dyDescent="0.25">
      <c r="C38"/>
      <c r="E38"/>
      <c r="F38"/>
      <c r="G38"/>
      <c r="I38"/>
      <c r="J38"/>
      <c r="L38"/>
    </row>
    <row r="39" spans="3:12" x14ac:dyDescent="0.25">
      <c r="C39"/>
      <c r="E39"/>
      <c r="F39"/>
      <c r="G39"/>
      <c r="I39"/>
      <c r="J39"/>
      <c r="L39"/>
    </row>
    <row r="40" spans="3:12" x14ac:dyDescent="0.25">
      <c r="C40"/>
      <c r="E40"/>
      <c r="F40"/>
      <c r="G40"/>
      <c r="I40"/>
      <c r="J40"/>
      <c r="L40"/>
    </row>
    <row r="41" spans="3:12" x14ac:dyDescent="0.25">
      <c r="C41"/>
      <c r="E41"/>
      <c r="F41"/>
      <c r="G41"/>
      <c r="I41"/>
      <c r="J41"/>
      <c r="L41"/>
    </row>
    <row r="42" spans="3:12" x14ac:dyDescent="0.25">
      <c r="C42"/>
      <c r="E42"/>
      <c r="F42"/>
      <c r="G42"/>
      <c r="I42"/>
      <c r="J42"/>
      <c r="L42"/>
    </row>
    <row r="43" spans="3:12" x14ac:dyDescent="0.25">
      <c r="C43"/>
      <c r="E43"/>
      <c r="F43"/>
      <c r="G43"/>
      <c r="I43"/>
      <c r="J43"/>
      <c r="L43"/>
    </row>
    <row r="44" spans="3:12" x14ac:dyDescent="0.25">
      <c r="C44"/>
      <c r="E44"/>
      <c r="F44"/>
      <c r="G44"/>
      <c r="I44"/>
      <c r="J44"/>
      <c r="L44"/>
    </row>
    <row r="45" spans="3:12" x14ac:dyDescent="0.25">
      <c r="C45"/>
      <c r="E45"/>
      <c r="F45"/>
      <c r="G45"/>
      <c r="I45"/>
      <c r="J45"/>
      <c r="L45"/>
    </row>
    <row r="46" spans="3:12" x14ac:dyDescent="0.25">
      <c r="C46"/>
      <c r="E46"/>
      <c r="F46"/>
      <c r="G46"/>
      <c r="I46"/>
      <c r="J46"/>
      <c r="L46"/>
    </row>
    <row r="47" spans="3:12" x14ac:dyDescent="0.25">
      <c r="C47"/>
      <c r="E47"/>
      <c r="F47"/>
      <c r="G47"/>
      <c r="I47"/>
      <c r="J47"/>
      <c r="L47"/>
    </row>
    <row r="48" spans="3:12" x14ac:dyDescent="0.25">
      <c r="C48"/>
      <c r="E48"/>
      <c r="F48"/>
      <c r="G48"/>
      <c r="I48"/>
      <c r="J48"/>
      <c r="L48"/>
    </row>
    <row r="49" spans="3:12" x14ac:dyDescent="0.25">
      <c r="C49"/>
      <c r="E49"/>
      <c r="F49"/>
      <c r="G49"/>
      <c r="I49"/>
      <c r="J49"/>
      <c r="L49"/>
    </row>
    <row r="50" spans="3:12" x14ac:dyDescent="0.25">
      <c r="C50"/>
      <c r="E50"/>
      <c r="F50"/>
      <c r="G50"/>
      <c r="I50"/>
      <c r="J50"/>
      <c r="L50"/>
    </row>
    <row r="51" spans="3:12" x14ac:dyDescent="0.25">
      <c r="C51"/>
      <c r="E51"/>
      <c r="F51"/>
      <c r="G51"/>
      <c r="I51"/>
      <c r="J51"/>
      <c r="L51"/>
    </row>
    <row r="52" spans="3:12" x14ac:dyDescent="0.25">
      <c r="C52"/>
      <c r="E52"/>
      <c r="F52"/>
      <c r="G52"/>
      <c r="I52"/>
      <c r="J52"/>
      <c r="L52"/>
    </row>
    <row r="53" spans="3:12" x14ac:dyDescent="0.25">
      <c r="C53"/>
      <c r="E53"/>
      <c r="F53"/>
      <c r="G53"/>
      <c r="I53"/>
      <c r="J53"/>
      <c r="L53"/>
    </row>
  </sheetData>
  <sheetProtection algorithmName="SHA-512" hashValue="UmGDqfVaiuLvb2uKAFWA6o8acubiiotvgR6lpHBMcGfyZ4lJr758qcCcO12U7FaeGP8vLoyGMRhp6xev1cUFTA==" saltValue="lCAck7nHjbzeSIRcLYOXHw==" spinCount="100000" sheet="1" objects="1" scenarios="1" selectLockedCells="1"/>
  <mergeCells count="20">
    <mergeCell ref="X7:X11"/>
    <mergeCell ref="X12:X13"/>
    <mergeCell ref="X14:X15"/>
    <mergeCell ref="Q7:Q15"/>
    <mergeCell ref="W7:W15"/>
    <mergeCell ref="B17:K17"/>
    <mergeCell ref="T17:V17"/>
    <mergeCell ref="B18:H18"/>
    <mergeCell ref="T18:V18"/>
    <mergeCell ref="B1:E1"/>
    <mergeCell ref="K7:K15"/>
    <mergeCell ref="O14:O15"/>
    <mergeCell ref="P14:P15"/>
    <mergeCell ref="O7:O10"/>
    <mergeCell ref="O11:O12"/>
    <mergeCell ref="P11:P12"/>
    <mergeCell ref="P7:P8"/>
    <mergeCell ref="M7:M15"/>
    <mergeCell ref="N7:N15"/>
    <mergeCell ref="L7:L15"/>
  </mergeCells>
  <phoneticPr fontId="11" type="noConversion"/>
  <conditionalFormatting sqref="B7:B15 D7:D15">
    <cfRule type="expression" dxfId="11" priority="2">
      <formula>LEN(TRIM(B7))=0</formula>
    </cfRule>
  </conditionalFormatting>
  <conditionalFormatting sqref="B7:B15">
    <cfRule type="cellIs" dxfId="10" priority="3" operator="greaterThanOrEqual">
      <formula>1</formula>
    </cfRule>
  </conditionalFormatting>
  <conditionalFormatting sqref="H7:H15">
    <cfRule type="expression" dxfId="9" priority="6">
      <formula>LEN(TRIM(H7))=0</formula>
    </cfRule>
    <cfRule type="expression" dxfId="8" priority="8">
      <formula>LEN(TRIM(H7))&gt;0</formula>
    </cfRule>
    <cfRule type="expression" dxfId="7" priority="9">
      <formula>LEN(TRIM(H7))&gt;0</formula>
    </cfRule>
    <cfRule type="expression" dxfId="6" priority="10">
      <formula>LEN(TRIM(H7))&gt;0</formula>
    </cfRule>
  </conditionalFormatting>
  <conditionalFormatting sqref="I7:I15">
    <cfRule type="containsText" dxfId="5" priority="14" operator="containsText" text="ANO">
      <formula>NOT(ISERROR(SEARCH("ANO",I7)))</formula>
    </cfRule>
  </conditionalFormatting>
  <conditionalFormatting sqref="T7:T15">
    <cfRule type="expression" dxfId="4" priority="11">
      <formula>LEN(TRIM(T7))=0</formula>
    </cfRule>
    <cfRule type="expression" dxfId="3" priority="12">
      <formula>LEN(TRIM(T7))&gt;0</formula>
    </cfRule>
    <cfRule type="expression" dxfId="2" priority="13">
      <formula>LEN(TRIM(T7))&gt;0</formula>
    </cfRule>
  </conditionalFormatting>
  <conditionalFormatting sqref="V7:V15">
    <cfRule type="cellIs" dxfId="1" priority="4" operator="equal">
      <formula>"VYHOVUJE"</formula>
    </cfRule>
    <cfRule type="cellIs" dxfId="0" priority="5" operator="equal">
      <formula>"NEVYHOVUJE"</formula>
    </cfRule>
  </conditionalFormatting>
  <dataValidations count="4">
    <dataValidation type="list" allowBlank="1" showInputMessage="1" showErrorMessage="1" sqref="L7" xr:uid="{7238BBBE-8406-41CE-BC56-F91A36AFC67F}">
      <formula1>"ANO,NE"</formula1>
    </dataValidation>
    <dataValidation type="list" showInputMessage="1" showErrorMessage="1" sqref="I7:J15" xr:uid="{00000000-0002-0000-0000-000000000000}">
      <formula1>"ANO,NE"</formula1>
      <formula2>0</formula2>
    </dataValidation>
    <dataValidation type="list" showInputMessage="1" showErrorMessage="1" sqref="E7:E15" xr:uid="{00000000-0002-0000-0000-000001000000}">
      <formula1>"ks,bal,sada,"</formula1>
      <formula2>0</formula2>
    </dataValidation>
    <dataValidation type="list" allowBlank="1" showInputMessage="1" showErrorMessage="1" sqref="X7 X12 X14" xr:uid="{00000000-0002-0000-0000-000003000000}">
      <formula1>#REF!</formula1>
      <formula2>0</formula2>
    </dataValidation>
  </dataValidations>
  <pageMargins left="0.19685039370078741" right="0.18" top="0.27559055118110237" bottom="0.19685039370078741" header="0.24" footer="0.25"/>
  <pageSetup paperSize="9" scale="20" firstPageNumber="0" orientation="landscape" horizontalDpi="300" verticalDpi="300" r:id="rId1"/>
  <ignoredErrors>
    <ignoredError sqref="G15" evalError="1"/>
  </ignoredError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2</vt:i4>
      </vt:variant>
    </vt:vector>
  </HeadingPairs>
  <TitlesOfParts>
    <vt:vector size="3" baseType="lpstr">
      <vt:lpstr>Nábytek</vt:lpstr>
      <vt:lpstr>Nábytek!Názvy_tisku</vt:lpstr>
      <vt:lpstr>Nábytek!Oblast_tisku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Zdeněk ŘEŽÁBEK</dc:creator>
  <dc:description/>
  <cp:lastModifiedBy>Kateřina Sekyrová</cp:lastModifiedBy>
  <cp:revision>2</cp:revision>
  <cp:lastPrinted>2025-06-20T11:57:21Z</cp:lastPrinted>
  <dcterms:created xsi:type="dcterms:W3CDTF">2014-03-05T12:43:32Z</dcterms:created>
  <dcterms:modified xsi:type="dcterms:W3CDTF">2025-06-23T06:33:43Z</dcterms:modified>
  <dc:language>cs-CZ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Company">
    <vt:lpwstr>Západočeská Univerzita</vt:lpwstr>
  </property>
  <property fmtid="{D5CDD505-2E9C-101B-9397-08002B2CF9AE}" pid="4" name="DocSecurity">
    <vt:i4>0</vt:i4>
  </property>
  <property fmtid="{D5CDD505-2E9C-101B-9397-08002B2CF9AE}" pid="5" name="HyperlinksChanged">
    <vt:bool>false</vt:bool>
  </property>
  <property fmtid="{D5CDD505-2E9C-101B-9397-08002B2CF9AE}" pid="6" name="LinksUpToDate">
    <vt:bool>false</vt:bool>
  </property>
  <property fmtid="{D5CDD505-2E9C-101B-9397-08002B2CF9AE}" pid="7" name="ScaleCrop">
    <vt:bool>false</vt:bool>
  </property>
  <property fmtid="{D5CDD505-2E9C-101B-9397-08002B2CF9AE}" pid="8" name="ShareDoc">
    <vt:bool>false</vt:bool>
  </property>
</Properties>
</file>